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3" i="1"/>
  <c r="G103" i="1"/>
  <c r="F103" i="1"/>
  <c r="E103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<sst xmlns="http://schemas.openxmlformats.org/spreadsheetml/2006/main" count="248" uniqueCount="207">
  <si>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</si>
  <si>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</si>
  <si>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</si>
  <si>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</si>
  <si>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</si>
  <si>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</si>
  <si>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</si>
  <si>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</si>
  <si>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</si>
  <si>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</si>
  <si>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</si>
  <si>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</si>
  <si>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</si>
  <si>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</si>
  <si>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</si>
  <si>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</si>
  <si>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</si>
  <si>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</si>
  <si>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</si>
  <si>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</si>
  <si>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</si>
  <si>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</si>
  <si>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</si>
  <si>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</si>
  <si>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</si>
  <si>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</si>
  <si>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</si>
  <si>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</si>
  <si>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</si>
  <si>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</si>
  <si>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</si>
  <si>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</si>
  <si>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</si>
  <si>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</si>
  <si>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</si>
  <si>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</si>
  <si>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</si>
  <si>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</si>
  <si>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</si>
  <si>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</si>
  <si>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</si>
  <si>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</si>
  <si>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</si>
  <si>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</si>
  <si>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</si>
  <si>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</si>
  <si>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</si>
  <si>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</si>
  <si>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</si>
  <si>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</si>
  <si>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</si>
  <si>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</si>
  <si>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</si>
  <si>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</si>
  <si>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</si>
  <si>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</si>
  <si>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</si>
  <si>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</si>
  <si>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</si>
  <si>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</si>
  <si>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</si>
  <si>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</si>
  <si>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</si>
  <si>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</si>
  <si>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</si>
  <si>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</si>
  <si>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</si>
  <si>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</si>
  <si>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</si>
  <si>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</si>
  <si>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</si>
  <si>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</si>
  <si>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</si>
  <si>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</si>
  <si>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</si>
  <si>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</si>
  <si>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</si>
  <si>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</si>
  <si>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</si>
  <si>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</si>
  <si>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</si>
  <si>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</si>
  <si>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</si>
  <si>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</si>
  <si>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</si>
  <si>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</si>
  <si>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</si>
  <si>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</si>
  <si>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</si>
  <si>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</si>
  <si>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</si>
  <si>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</si>
  <si>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</si>
  <si>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</si>
  <si>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</si>
  <si>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</si>
  <si>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</si>
  <si>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</si>
  <si>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</si>
  <si>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</si>
  <si>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</si>
  <si>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</si>
  <si>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</si>
  <si>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</si>
  <si>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</si>
  <si>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</si>
  <si>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</si>
  <si>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</si>
  <si>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</si>
  <si>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</si>
  <si>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</si>
  <si>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</si>
  <si>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</si>
  <si>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</si>
  <si>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</si>
  <si>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</si>
  <si>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</si>
  <si>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</si>
  <si>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</si>
  <si>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</si>
  <si>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</si>
  <si>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</si>
  <si>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</si>
  <si>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</si>
  <si>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</si>
  <si>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</si>
  <si>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</si>
  <si>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</si>
  <si>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</si>
  <si>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</si>
  <si>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</si>
  <si>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</si>
  <si>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</si>
  <si>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</si>
  <si>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</si>
  <si>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</si>
  <si>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</si>
  <si>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</si>
  <si>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</si>
  <si>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</si>
  <si>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</si>
  <si>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</si>
  <si>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</si>
  <si>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</si>
  <si>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</si>
  <si>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</si>
  <si>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</si>
  <si>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</si>
  <si>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</si>
  <si>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</si>
  <si>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</si>
  <si>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</si>
  <si>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</si>
  <si>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</si>
  <si>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</si>
  <si>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</si>
  <si>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</si>
  <si>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</si>
  <si>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</si>
  <si>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</si>
  <si>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</si>
  <si>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</si>
  <si>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</si>
  <si>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</si>
  <si>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</si>
  <si>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</si>
  <si>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</si>
  <si>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</si>
  <si>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</si>
  <si>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</si>
  <si>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</si>
  <si>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</si>
  <si>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</si>
  <si>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</si>
  <si>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</si>
  <si>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</si>
  <si>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</si>
  <si>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</si>
  <si>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</si>
  <si>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</si>
  <si>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</si>
  <si>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</si>
  <si>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</si>
  <si>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</si>
  <si>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</si>
  <si>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</si>
  <si>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</si>
  <si>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</si>
  <si>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</si>
  <si>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</si>
  <si>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</si>
  <si>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</si>
  <si>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</si>
  <si>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</si>
  <si>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</si>
  <si>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</si>
  <si>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</si>
  <si>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</si>
  <si>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</si>
  <si>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</si>
  <si>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</si>
  <si>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</si>
  <si>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</si>
  <si>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</si>
  <si>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البترول الوطنية</t>
  </si>
  <si>
    <t>NATIONAL PETROULEUM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</si>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</sst>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205</v>
      </c>
      <c r="E2" s="1"/>
      <c r="F2" s="1"/>
      <c r="G2" s="1">
        <v>141103</v>
      </c>
      <c r="H2" s="2"/>
      <c r="I2" s="3" t="s">
        <v>204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 t="s">
        <v>206</v>
      </c>
      <c r="F6" s="13" t="s">
        <v>206</v>
      </c>
      <c r="G6" s="13" t="s">
        <v>206</v>
      </c>
      <c r="H6" s="13" t="s">
        <v>206</v>
      </c>
      <c r="I6" s="14" t="s">
        <v>5</v>
      </c>
    </row>
    <row r="7" spans="4:9" ht="15.6">
      <c r="D7" s="12" t="s">
        <v>6</v>
      </c>
      <c r="E7" s="15" t="s">
        <v>206</v>
      </c>
      <c r="F7" s="15" t="s">
        <v>206</v>
      </c>
      <c r="G7" s="15" t="s">
        <v>206</v>
      </c>
      <c r="H7" s="15" t="s">
        <v>206</v>
      </c>
      <c r="I7" s="14" t="s">
        <v>7</v>
      </c>
    </row>
    <row r="8" spans="4:9" ht="15.6">
      <c r="D8" s="12" t="s">
        <v>8</v>
      </c>
      <c r="E8" s="15" t="s">
        <v>206</v>
      </c>
      <c r="F8" s="15" t="s">
        <v>206</v>
      </c>
      <c r="G8" s="15" t="s">
        <v>206</v>
      </c>
      <c r="H8" s="15" t="s">
        <v>206</v>
      </c>
      <c r="I8" s="14" t="s">
        <v>9</v>
      </c>
    </row>
    <row r="9" spans="4:9" ht="15.6">
      <c r="D9" s="12" t="s">
        <v>10</v>
      </c>
      <c r="E9" s="15" t="s">
        <v>206</v>
      </c>
      <c r="F9" s="15" t="s">
        <v>206</v>
      </c>
      <c r="G9" s="15" t="s">
        <v>206</v>
      </c>
      <c r="H9" s="15" t="s">
        <v>206</v>
      </c>
      <c r="I9" s="14" t="s">
        <v>11</v>
      </c>
    </row>
    <row r="10" spans="4:9" ht="15.6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6">
      <c r="D11" s="12" t="s">
        <v>14</v>
      </c>
      <c r="E11" s="15" t="s">
        <v>206</v>
      </c>
      <c r="F11" s="15" t="s">
        <v>206</v>
      </c>
      <c r="G11" s="15" t="s">
        <v>206</v>
      </c>
      <c r="H11" s="15" t="s">
        <v>206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42735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3145990</v>
      </c>
      <c r="F16" s="25">
        <v>8342096</v>
      </c>
      <c r="G16" s="25">
        <v>15113357</v>
      </c>
      <c r="H16" s="25">
        <v>16894755</v>
      </c>
      <c r="I16" s="11" t="s">
        <v>21</v>
      </c>
    </row>
    <row r="17" spans="4:9" ht="15.6">
      <c r="D17" s="12" t="s">
        <v>22</v>
      </c>
      <c r="E17" s="26">
        <v>2882576</v>
      </c>
      <c r="F17" s="26">
        <v>1486240</v>
      </c>
      <c r="G17" s="26">
        <v>1423928</v>
      </c>
      <c r="H17" s="26">
        <v>1505901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77373</v>
      </c>
      <c r="F21" s="26">
        <v>691</v>
      </c>
      <c r="G21" s="26">
        <v>4648827</v>
      </c>
      <c r="H21" s="26">
        <v>3850287</v>
      </c>
      <c r="I21" s="14" t="s">
        <v>31</v>
      </c>
    </row>
    <row r="22" spans="4:9" ht="15.6">
      <c r="D22" s="27" t="s">
        <v>32</v>
      </c>
      <c r="E22" s="26">
        <v>6043307</v>
      </c>
      <c r="F22" s="26">
        <v>6072310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13781257</v>
      </c>
      <c r="F23" s="26">
        <v>16127684</v>
      </c>
      <c r="G23" s="26">
        <v>21423603</v>
      </c>
      <c r="H23" s="26">
        <v>22531915</v>
      </c>
      <c r="I23" s="14" t="s">
        <v>35</v>
      </c>
    </row>
    <row r="24" spans="4:9" ht="15.6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6">
      <c r="D25" s="12" t="s">
        <v>38</v>
      </c>
      <c r="E25" s="26">
        <v>6002096</v>
      </c>
      <c r="F25" s="26">
        <v>6949651</v>
      </c>
      <c r="G25" s="26">
        <v>8778579</v>
      </c>
      <c r="H25" s="26">
        <v>6039583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248513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6250609</v>
      </c>
      <c r="F28" s="26">
        <v>6949651</v>
      </c>
      <c r="G28" s="26">
        <v>8778579</v>
      </c>
      <c r="H28" s="26">
        <v>6039583</v>
      </c>
      <c r="I28" s="14" t="s">
        <v>45</v>
      </c>
    </row>
    <row r="29" spans="4:9" ht="15.6">
      <c r="D29" s="12" t="s">
        <v>46</v>
      </c>
      <c r="E29" s="26">
        <v>3307131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23338997</v>
      </c>
      <c r="F30" s="29">
        <v>23077335</v>
      </c>
      <c r="G30" s="29">
        <v>30202182</v>
      </c>
      <c r="H30" s="29">
        <v>28571498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261288</v>
      </c>
      <c r="F35" s="25">
        <v>292281</v>
      </c>
      <c r="G35" s="25">
        <v>958066</v>
      </c>
      <c r="H35" s="25">
        <v>293685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399784</v>
      </c>
      <c r="F39" s="26">
        <v>477483</v>
      </c>
      <c r="G39" s="26">
        <v>1288383</v>
      </c>
      <c r="H39" s="26">
        <v>572117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1860087</v>
      </c>
      <c r="F42" s="26">
        <v>2166603</v>
      </c>
      <c r="G42" s="26">
        <v>2747717</v>
      </c>
      <c r="H42" s="26">
        <v>2900415</v>
      </c>
      <c r="I42" s="14" t="s">
        <v>69</v>
      </c>
    </row>
    <row r="43" spans="4:9" ht="15.6">
      <c r="D43" s="36" t="s">
        <v>70</v>
      </c>
      <c r="E43" s="29">
        <v>2259871</v>
      </c>
      <c r="F43" s="29">
        <v>2644086</v>
      </c>
      <c r="G43" s="29">
        <v>4036100</v>
      </c>
      <c r="H43" s="29">
        <v>3472532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6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6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6">
      <c r="D49" s="12" t="s">
        <v>80</v>
      </c>
      <c r="E49" s="26">
        <v>5393116</v>
      </c>
      <c r="F49" s="26">
        <v>5328528</v>
      </c>
      <c r="G49" s="26">
        <v>5328528</v>
      </c>
      <c r="H49" s="26">
        <v>5196974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2019225</v>
      </c>
      <c r="H50" s="26">
        <v>1756117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0</v>
      </c>
      <c r="F55" s="26">
        <v>0</v>
      </c>
      <c r="G55" s="26">
        <v>900000</v>
      </c>
      <c r="H55" s="26">
        <v>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6">
      <c r="D58" s="12" t="s">
        <v>94</v>
      </c>
      <c r="E58" s="26">
        <v>686010</v>
      </c>
      <c r="F58" s="26">
        <v>104721</v>
      </c>
      <c r="G58" s="26">
        <v>2918329</v>
      </c>
      <c r="H58" s="26">
        <v>3145875</v>
      </c>
      <c r="I58" s="14" t="s">
        <v>95</v>
      </c>
    </row>
    <row r="59" spans="4:9" ht="15.6">
      <c r="D59" s="12" t="s">
        <v>96</v>
      </c>
      <c r="E59" s="26">
        <v>21079126</v>
      </c>
      <c r="F59" s="26">
        <v>20433249</v>
      </c>
      <c r="G59" s="26">
        <v>26166082</v>
      </c>
      <c r="H59" s="26">
        <v>25098966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23338997</v>
      </c>
      <c r="F61" s="29">
        <v>23077335</v>
      </c>
      <c r="G61" s="29">
        <v>30202182</v>
      </c>
      <c r="H61" s="29">
        <v>28571498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1315123</v>
      </c>
      <c r="F65" s="25">
        <v>1164418</v>
      </c>
      <c r="G65" s="25">
        <v>1229238</v>
      </c>
      <c r="H65" s="25">
        <v>1307412</v>
      </c>
      <c r="I65" s="11" t="s">
        <v>103</v>
      </c>
    </row>
    <row r="66" spans="4:9" ht="15.6">
      <c r="D66" s="12" t="s">
        <v>104</v>
      </c>
      <c r="E66" s="26">
        <v>4280415</v>
      </c>
      <c r="F66" s="26">
        <v>4615693</v>
      </c>
      <c r="G66" s="26">
        <v>2631952</v>
      </c>
      <c r="H66" s="26">
        <v>3496617</v>
      </c>
      <c r="I66" s="14" t="s">
        <v>105</v>
      </c>
    </row>
    <row r="67" spans="4:9" ht="15.6">
      <c r="D67" s="12" t="s">
        <v>106</v>
      </c>
      <c r="E67" s="26">
        <v>-2965292</v>
      </c>
      <c r="F67" s="26">
        <v>-3451275</v>
      </c>
      <c r="G67" s="26">
        <v>-1402714</v>
      </c>
      <c r="H67" s="26">
        <v>-2189205</v>
      </c>
      <c r="I67" s="14" t="s">
        <v>107</v>
      </c>
    </row>
    <row r="68" spans="4:9" ht="15.6">
      <c r="D68" s="12" t="s">
        <v>108</v>
      </c>
      <c r="E68" s="26">
        <v>1670114</v>
      </c>
      <c r="F68" s="26">
        <v>1821819</v>
      </c>
      <c r="G68" s="26">
        <v>1660645</v>
      </c>
      <c r="H68" s="26">
        <v>1509657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1227009</v>
      </c>
      <c r="F70" s="26">
        <v>1252712</v>
      </c>
      <c r="G70" s="26">
        <v>1073390</v>
      </c>
      <c r="H70" s="26">
        <v>922286</v>
      </c>
      <c r="I70" s="14" t="s">
        <v>113</v>
      </c>
    </row>
    <row r="71" spans="4:9" ht="15.6">
      <c r="D71" s="12" t="s">
        <v>114</v>
      </c>
      <c r="E71" s="26">
        <v>0</v>
      </c>
      <c r="F71" s="26">
        <v>0</v>
      </c>
      <c r="G71" s="26">
        <v>0</v>
      </c>
      <c r="H71" s="26">
        <v>73124</v>
      </c>
      <c r="I71" s="14" t="s">
        <v>115</v>
      </c>
    </row>
    <row r="72" spans="4:9" ht="15.6">
      <c r="D72" s="12" t="s">
        <v>116</v>
      </c>
      <c r="E72" s="26">
        <v>-4635406</v>
      </c>
      <c r="F72" s="26">
        <v>-5273094</v>
      </c>
      <c r="G72" s="26">
        <v>-3063359</v>
      </c>
      <c r="H72" s="26">
        <v>-3771986</v>
      </c>
      <c r="I72" s="14" t="s">
        <v>117</v>
      </c>
    </row>
    <row r="73" spans="4:9" ht="15.6">
      <c r="D73" s="12" t="s">
        <v>118</v>
      </c>
      <c r="E73" s="26">
        <v>5764018</v>
      </c>
      <c r="F73" s="26">
        <v>5800333</v>
      </c>
      <c r="G73" s="26">
        <v>4589092</v>
      </c>
      <c r="H73" s="26">
        <v>5325819</v>
      </c>
      <c r="I73" s="14" t="s">
        <v>119</v>
      </c>
    </row>
    <row r="74" spans="4:9" ht="15.6">
      <c r="D74" s="12" t="s">
        <v>120</v>
      </c>
      <c r="E74" s="26">
        <v>442869</v>
      </c>
      <c r="F74" s="26">
        <v>3339112</v>
      </c>
      <c r="G74" s="26">
        <v>210193</v>
      </c>
      <c r="H74" s="26">
        <v>339881</v>
      </c>
      <c r="I74" s="14" t="s">
        <v>121</v>
      </c>
    </row>
    <row r="75" spans="4:9" ht="15.6">
      <c r="D75" s="12" t="s">
        <v>122</v>
      </c>
      <c r="E75" s="26">
        <v>685743</v>
      </c>
      <c r="F75" s="26">
        <v>-2811873</v>
      </c>
      <c r="G75" s="26">
        <v>1315540</v>
      </c>
      <c r="H75" s="26">
        <v>1213952</v>
      </c>
      <c r="I75" s="14" t="s">
        <v>123</v>
      </c>
    </row>
    <row r="76" spans="4:9" ht="15.6">
      <c r="D76" s="12" t="s">
        <v>124</v>
      </c>
      <c r="E76" s="26">
        <v>0</v>
      </c>
      <c r="F76" s="26">
        <v>0</v>
      </c>
      <c r="G76" s="26">
        <v>0</v>
      </c>
      <c r="H76" s="26">
        <v>0</v>
      </c>
      <c r="I76" s="14" t="s">
        <v>125</v>
      </c>
    </row>
    <row r="77" spans="4:9" ht="15.6">
      <c r="D77" s="12" t="s">
        <v>126</v>
      </c>
      <c r="E77" s="26">
        <v>685743</v>
      </c>
      <c r="F77" s="26">
        <v>-2811873</v>
      </c>
      <c r="G77" s="26">
        <v>1315540</v>
      </c>
      <c r="H77" s="26">
        <v>1213952</v>
      </c>
      <c r="I77" s="43" t="s">
        <v>127</v>
      </c>
    </row>
    <row r="78" spans="4:9" ht="15.6">
      <c r="D78" s="12" t="s">
        <v>128</v>
      </c>
      <c r="E78" s="26">
        <v>0</v>
      </c>
      <c r="F78" s="26">
        <v>0</v>
      </c>
      <c r="G78" s="26">
        <v>213424</v>
      </c>
      <c r="H78" s="26">
        <v>170805</v>
      </c>
      <c r="I78" s="43" t="s">
        <v>129</v>
      </c>
    </row>
    <row r="79" spans="4:9" ht="15.6">
      <c r="D79" s="12" t="s">
        <v>130</v>
      </c>
      <c r="E79" s="26">
        <v>4866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/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35000</v>
      </c>
      <c r="F81" s="26">
        <v>1960</v>
      </c>
      <c r="G81" s="26">
        <v>35000</v>
      </c>
      <c r="H81" s="26">
        <v>35000</v>
      </c>
      <c r="I81" s="43" t="s">
        <v>135</v>
      </c>
    </row>
    <row r="82" spans="4:9" ht="15.6">
      <c r="D82" s="12" t="s">
        <v>136</v>
      </c>
      <c r="E82" s="26">
        <v>645877</v>
      </c>
      <c r="F82" s="26">
        <v>-2813833</v>
      </c>
      <c r="G82" s="26">
        <v>1067116</v>
      </c>
      <c r="H82" s="26">
        <v>1008147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645877</v>
      </c>
      <c r="F84" s="29">
        <v>-2813833</v>
      </c>
      <c r="G84" s="29">
        <v>1067116</v>
      </c>
      <c r="H84" s="29">
        <v>1008147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7342096</v>
      </c>
      <c r="F88" s="25">
        <v>15113357</v>
      </c>
      <c r="G88" s="25">
        <v>16894755</v>
      </c>
      <c r="H88" s="25">
        <v>15814240</v>
      </c>
      <c r="I88" s="11" t="s">
        <v>143</v>
      </c>
    </row>
    <row r="89" spans="4:9" ht="15.6">
      <c r="D89" s="12" t="s">
        <v>144</v>
      </c>
      <c r="E89" s="26">
        <v>-4918658</v>
      </c>
      <c r="F89" s="26">
        <v>-2366813</v>
      </c>
      <c r="G89" s="26">
        <v>1359894</v>
      </c>
      <c r="H89" s="26">
        <v>844242</v>
      </c>
      <c r="I89" s="14" t="s">
        <v>145</v>
      </c>
    </row>
    <row r="90" spans="4:9" ht="15.6">
      <c r="D90" s="12" t="s">
        <v>146</v>
      </c>
      <c r="E90" s="26">
        <v>-1277448</v>
      </c>
      <c r="F90" s="26">
        <v>-3404441</v>
      </c>
      <c r="G90" s="26">
        <v>-10690588</v>
      </c>
      <c r="H90" s="26">
        <v>-1524252</v>
      </c>
      <c r="I90" s="14" t="s">
        <v>147</v>
      </c>
    </row>
    <row r="91" spans="4:9" ht="15.6">
      <c r="D91" s="12" t="s">
        <v>148</v>
      </c>
      <c r="E91" s="26">
        <v>0</v>
      </c>
      <c r="F91" s="26">
        <v>-2000007</v>
      </c>
      <c r="G91" s="26">
        <v>0</v>
      </c>
      <c r="H91" s="26">
        <v>1760525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1145990</v>
      </c>
      <c r="F93" s="29">
        <v>7342096</v>
      </c>
      <c r="G93" s="29">
        <v>7564061</v>
      </c>
      <c r="H93" s="29">
        <v>16894755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 t="s">
        <v>206</v>
      </c>
      <c r="F97" s="10" t="s">
        <v>206</v>
      </c>
      <c r="G97" s="10" t="s">
        <v>206</v>
      </c>
      <c r="H97" s="10" t="s">
        <v>206</v>
      </c>
      <c r="I97" s="11" t="s">
        <v>155</v>
      </c>
    </row>
    <row r="98" spans="1:15" ht="15.6">
      <c r="D98" s="12" t="s">
        <v>156</v>
      </c>
      <c r="E98" s="13">
        <f>+E84/E10</f>
        <v>4.305846666666667E-2</v>
      </c>
      <c r="F98" s="13">
        <f>+F84/F10</f>
        <v>-0.18758886666666666</v>
      </c>
      <c r="G98" s="13">
        <f>+G84/G10</f>
        <v>7.1141066666666669E-2</v>
      </c>
      <c r="H98" s="13">
        <f>+H84/H10</f>
        <v>6.72098E-2</v>
      </c>
      <c r="I98" s="14" t="s">
        <v>157</v>
      </c>
    </row>
    <row r="99" spans="1:15" ht="15.6">
      <c r="D99" s="12" t="s">
        <v>158</v>
      </c>
      <c r="E99" s="13">
        <f>+E55/E10</f>
        <v>0</v>
      </c>
      <c r="F99" s="13">
        <f>+F55/F10</f>
        <v>0</v>
      </c>
      <c r="G99" s="13">
        <f>+G55/G10</f>
        <v>0.06</v>
      </c>
      <c r="H99" s="13">
        <f>+H55/H10</f>
        <v>0</v>
      </c>
      <c r="I99" s="14" t="s">
        <v>159</v>
      </c>
    </row>
    <row r="100" spans="1:15" ht="15.6">
      <c r="D100" s="12" t="s">
        <v>160</v>
      </c>
      <c r="E100" s="13">
        <f>+E59/E10</f>
        <v>1.4052750666666667</v>
      </c>
      <c r="F100" s="13">
        <f>+F59/F10</f>
        <v>1.3622166</v>
      </c>
      <c r="G100" s="13">
        <f>+G59/G10</f>
        <v>1.7444054666666666</v>
      </c>
      <c r="H100" s="13">
        <f>+H59/H10</f>
        <v>1.6732644000000001</v>
      </c>
      <c r="I100" s="14" t="s">
        <v>161</v>
      </c>
    </row>
    <row r="101" spans="1:15" ht="15.6">
      <c r="D101" s="12" t="s">
        <v>162</v>
      </c>
      <c r="E101" s="13" t="s">
        <v>206</v>
      </c>
      <c r="F101" s="13" t="s">
        <v>206</v>
      </c>
      <c r="G101" s="13" t="s">
        <v>206</v>
      </c>
      <c r="H101" s="13" t="s">
        <v>206</v>
      </c>
      <c r="I101" s="14" t="s">
        <v>163</v>
      </c>
    </row>
    <row r="102" spans="1:15" ht="15.6">
      <c r="D102" s="12" t="s">
        <v>164</v>
      </c>
      <c r="E102" s="13" t="s">
        <v>206</v>
      </c>
      <c r="F102" s="13" t="s">
        <v>206</v>
      </c>
      <c r="G102" s="13" t="s">
        <v>206</v>
      </c>
      <c r="H102" s="13" t="s">
        <v>206</v>
      </c>
      <c r="I102" s="14" t="s">
        <v>165</v>
      </c>
    </row>
    <row r="103" spans="1:15" ht="15.6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84.339471997421086</v>
      </c>
      <c r="H103" s="13">
        <f>+H55*100/H84</f>
        <v>0</v>
      </c>
      <c r="I103" s="14" t="s">
        <v>167</v>
      </c>
    </row>
    <row r="104" spans="1:15" ht="15.6">
      <c r="D104" s="16" t="s">
        <v>168</v>
      </c>
      <c r="E104" s="46" t="s">
        <v>206</v>
      </c>
      <c r="F104" s="46" t="s">
        <v>206</v>
      </c>
      <c r="G104" s="46" t="s">
        <v>206</v>
      </c>
      <c r="H104" s="46" t="s">
        <v>206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-225.47640030628313</v>
      </c>
      <c r="F106" s="51">
        <f>+F67*100/F65</f>
        <v>-296.39485133345585</v>
      </c>
      <c r="G106" s="51">
        <f>+G67*100/G65</f>
        <v>-114.11248269252984</v>
      </c>
      <c r="H106" s="51">
        <f>+H67*100/H65</f>
        <v>-167.4456865930556</v>
      </c>
      <c r="I106" s="11" t="s">
        <v>171</v>
      </c>
    </row>
    <row r="107" spans="1:15" ht="15.6">
      <c r="D107" s="12" t="s">
        <v>172</v>
      </c>
      <c r="E107" s="52">
        <f>+E75*100/E65</f>
        <v>52.142879411279402</v>
      </c>
      <c r="F107" s="52">
        <f>+F75*100/F65</f>
        <v>-241.48312719315572</v>
      </c>
      <c r="G107" s="52">
        <f>+G75*100/G65</f>
        <v>107.02077221823602</v>
      </c>
      <c r="H107" s="52">
        <f>+H75*100/H65</f>
        <v>92.851526527215597</v>
      </c>
      <c r="I107" s="14" t="s">
        <v>173</v>
      </c>
    </row>
    <row r="108" spans="1:15" ht="15.6">
      <c r="D108" s="12" t="s">
        <v>174</v>
      </c>
      <c r="E108" s="52">
        <f>+E82*100/E65</f>
        <v>49.111527971147943</v>
      </c>
      <c r="F108" s="52">
        <f>+F82*100/F65</f>
        <v>-241.65145162647778</v>
      </c>
      <c r="G108" s="52">
        <f>+G82*100/G65</f>
        <v>86.811178958021145</v>
      </c>
      <c r="H108" s="52">
        <f>+H82*100/H65</f>
        <v>77.110122899285003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2.767372565324894</v>
      </c>
      <c r="F109" s="52">
        <f t="shared" ref="F109:H109" si="0">F82*100/F30</f>
        <v>-12.193058687235766</v>
      </c>
      <c r="G109" s="52">
        <f t="shared" si="0"/>
        <v>3.5332414062003865</v>
      </c>
      <c r="H109" s="52">
        <f t="shared" si="0"/>
        <v>3.5285059257306006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3.0640596768575699</v>
      </c>
      <c r="F110" s="53">
        <f t="shared" ref="F110:H110" si="1">+F84*100/F59</f>
        <v>-13.770854551814056</v>
      </c>
      <c r="G110" s="53">
        <f t="shared" si="1"/>
        <v>4.0782414424903202</v>
      </c>
      <c r="H110" s="53">
        <f t="shared" si="1"/>
        <v>4.0166873806673946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9.6828111336575429</v>
      </c>
      <c r="F112" s="10">
        <f>+F43*100/F30</f>
        <v>11.457501483598518</v>
      </c>
      <c r="G112" s="10">
        <f>+G43*100/G30</f>
        <v>13.363603993910109</v>
      </c>
      <c r="H112" s="10">
        <f>+H43*100/H30</f>
        <v>12.153832466187108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90.317188866342462</v>
      </c>
      <c r="F113" s="13">
        <f>+F59*100/F30</f>
        <v>88.54249851640148</v>
      </c>
      <c r="G113" s="13">
        <f>+G59*100/G30</f>
        <v>86.636396006089896</v>
      </c>
      <c r="H113" s="13">
        <f>+H59*100/H30</f>
        <v>87.846167533812888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 t="s">
        <v>206</v>
      </c>
      <c r="F114" s="46" t="s">
        <v>206</v>
      </c>
      <c r="G114" s="46" t="s">
        <v>206</v>
      </c>
      <c r="H114" s="46" t="s">
        <v>206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5.634873683731996E-2</v>
      </c>
      <c r="F116" s="10">
        <f>+F65/F30</f>
        <v>5.0457212672087137E-2</v>
      </c>
      <c r="G116" s="10">
        <f>+G65/G30</f>
        <v>4.0700304368737332E-2</v>
      </c>
      <c r="H116" s="10">
        <f>+H65/H30</f>
        <v>4.5759308804879606E-2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0.21039917870402708</v>
      </c>
      <c r="F117" s="13">
        <f>+F65/F28</f>
        <v>0.16755057196397344</v>
      </c>
      <c r="G117" s="13">
        <f>+G65/G28</f>
        <v>0.14002699070088678</v>
      </c>
      <c r="H117" s="13">
        <f>+H65/H28</f>
        <v>0.21647388569707543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9.8279389720399235E-2</v>
      </c>
      <c r="F118" s="46">
        <f>+F65/F121</f>
        <v>7.4402750482246205E-2</v>
      </c>
      <c r="G118" s="46">
        <f>+G65/G121</f>
        <v>6.1049146719032624E-2</v>
      </c>
      <c r="H118" s="46">
        <f>+H65/H121</f>
        <v>5.95366132238557E-2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34.471757248914415</v>
      </c>
      <c r="F120" s="58">
        <f>+F23/F39</f>
        <v>33.776456962865694</v>
      </c>
      <c r="G120" s="58">
        <f>+G23/G39</f>
        <v>16.628287551139685</v>
      </c>
      <c r="H120" s="58">
        <f>+H23/H39</f>
        <v>39.383404093917854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13381473</v>
      </c>
      <c r="F121" s="29">
        <f>+F23-F39</f>
        <v>15650201</v>
      </c>
      <c r="G121" s="29">
        <f>+G23-G39</f>
        <v>20135220</v>
      </c>
      <c r="H121" s="29">
        <f>+H23-H39</f>
        <v>21959798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2018-08-30T06:59:41Z</dcterms:modified>
</cp:coreProperties>
</file>